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7425"/>
  </bookViews>
  <sheets>
    <sheet name="text_rozdělení" sheetId="1" r:id="rId1"/>
    <sheet name="kombinace textu a čísla" sheetId="3" r:id="rId2"/>
    <sheet name="kombinace textu a čísla (2)" sheetId="4" r:id="rId3"/>
  </sheets>
  <externalReferences>
    <externalReference r:id="rId4"/>
  </externalReferences>
  <definedNames>
    <definedName name="A">[1]násobilka_názvy!$B$1:$J$1</definedName>
    <definedName name="B">[1]násobilka_názvy!$A$2:$A$10</definedName>
    <definedName name="kvartál_2">'[1]definované názvy 1'!$D$3:$D$8</definedName>
    <definedName name="Moje">#REF!</definedName>
    <definedName name="MojeHodnoty">ROUND(MAX(30000,ABS(40000+60000*RAND()/2-60000*RAND()/2)),-3)</definedName>
    <definedName name="rok_2008">'[1]definované názvy 1'!$C$6:$F$6</definedName>
    <definedName name="Tržby">OFFSET(#REF!,0,0,COUNTA(#REF!),1)</definedName>
  </definedNames>
  <calcPr calcId="144525"/>
</workbook>
</file>

<file path=xl/calcChain.xml><?xml version="1.0" encoding="utf-8"?>
<calcChain xmlns="http://schemas.openxmlformats.org/spreadsheetml/2006/main">
  <c r="B2" i="4" l="1"/>
  <c r="B3" i="4" s="1"/>
  <c r="C3" i="4" s="1"/>
  <c r="E16" i="3"/>
  <c r="D16" i="3"/>
  <c r="E17" i="3" s="1"/>
  <c r="C16" i="3"/>
  <c r="E8" i="3"/>
  <c r="D8" i="3"/>
  <c r="E9" i="3" s="1"/>
  <c r="C8" i="3"/>
  <c r="A27" i="3" l="1"/>
  <c r="E23" i="3"/>
  <c r="E19" i="3"/>
  <c r="E25" i="3"/>
  <c r="E21" i="3"/>
  <c r="C2" i="4"/>
  <c r="B5" i="4" s="1"/>
  <c r="B2" i="1"/>
  <c r="C2" i="1"/>
  <c r="B3" i="1"/>
  <c r="C3" i="1"/>
  <c r="B4" i="1"/>
  <c r="C4" i="1"/>
  <c r="B5" i="1"/>
  <c r="C5" i="1"/>
  <c r="B6" i="1"/>
  <c r="C6" i="1"/>
</calcChain>
</file>

<file path=xl/sharedStrings.xml><?xml version="1.0" encoding="utf-8"?>
<sst xmlns="http://schemas.openxmlformats.org/spreadsheetml/2006/main" count="27" uniqueCount="19">
  <si>
    <t>Hana Polednová</t>
  </si>
  <si>
    <t>Pavel Komárek</t>
  </si>
  <si>
    <t>Kateřina náhlovská</t>
  </si>
  <si>
    <t>Milan Chvála</t>
  </si>
  <si>
    <t>Jan Novák</t>
  </si>
  <si>
    <t>Příjmení</t>
  </si>
  <si>
    <t>Křestní jméno</t>
  </si>
  <si>
    <t>Jméno</t>
  </si>
  <si>
    <t>Meziroční navýšení prodeje v 1Q</t>
  </si>
  <si>
    <t>leden</t>
  </si>
  <si>
    <t>únor</t>
  </si>
  <si>
    <t>březen</t>
  </si>
  <si>
    <t>Axxx</t>
  </si>
  <si>
    <t>Bxxx</t>
  </si>
  <si>
    <t>Cxxx</t>
  </si>
  <si>
    <t>Celkem</t>
  </si>
  <si>
    <t>Total</t>
  </si>
  <si>
    <t>Datum</t>
  </si>
  <si>
    <t>Teplota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</si>
</sst>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Meziroční navýšení prodeje v 1Q:  &quot;#,##0.00"/>
    <numFmt numFmtId="165" formatCode="&quot;Meziroční navýšení prodeje v 1Q:  &quot;#,##0.00\ &quot;Kč&quot;;&quot;Meziroční navýšení prodeje v 1Q:  &quot;\-\ #,##0.00\ &quot;Kč&quot;;&quot;Meziroční navýšení prodeje v 1Q:  &quot;0;"/>
    <numFmt numFmtId="166" formatCode="0.00&quot; °C&quot;"/>
  </numFmts>
  <fonts count="4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right"/>
    </xf>
    <xf numFmtId="164" fontId="0" fillId="0" borderId="0" xfId="0" applyNumberFormat="1" applyAlignment="1"/>
    <xf numFmtId="14" fontId="0" fillId="0" borderId="0" xfId="0" applyNumberFormat="1"/>
    <xf numFmtId="166" fontId="0" fillId="0" borderId="0" xfId="0" applyNumberFormat="1"/>
    <xf numFmtId="165" fontId="3" fillId="0" borderId="0" xfId="0" applyNumberFormat="1" applyFont="1" applyAlignment="1">
      <alignment horizontal="righ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57150</xdr:colOff>
      <xdr:row>6</xdr:row>
      <xdr:rowOff>76200</xdr:rowOff>
    </xdr:from>
    <xdr:to>
      <xdr:col>3</xdr:col>
      <xdr:colOff>47625</xdr:colOff>
      <xdr:row>9</xdr:row>
      <xdr:rowOff>85725</xdr:rowOff>
    </xdr:to>
    <xdr:grpSp>
      <xdr:nvGrpSpPr>
        <xdr:cNvPr id="2" name="Gruppieren 3"/>
        <xdr:cNvGrpSpPr>
          <a:grpSpLocks/>
        </xdr:cNvGrpSpPr>
      </xdr:nvGrpSpPr>
      <xdr:grpSpPr bwMode="auto">
        <a:xfrm>
          <a:off x="666750" y="1047750"/>
          <a:ext cx="1381125" cy="495300"/>
          <a:chOff x="796009" y="1723595"/>
          <a:chExt cx="1232816" cy="322758"/>
        </a:xfrm>
        <a:solidFill>
          <a:schemeClr val="accent6"/>
        </a:solidFill>
      </xdr:grpSpPr>
      <xdr:sp macro="" textlink="">
        <xdr:nvSpPr>
          <xdr:cNvPr id="3" name="Rechteck 4"/>
          <xdr:cNvSpPr/>
        </xdr:nvSpPr>
        <xdr:spPr>
          <a:xfrm>
            <a:off x="796009" y="1810491"/>
            <a:ext cx="1232816" cy="148965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100"/>
              <a:t>Nová data</a:t>
            </a:r>
            <a:endParaRPr lang="de-DE" sz="1100"/>
          </a:p>
        </xdr:txBody>
      </xdr:sp>
      <xdr:sp macro="" textlink="">
        <xdr:nvSpPr>
          <xdr:cNvPr id="4" name="Abgerundetes Rechteck 5"/>
          <xdr:cNvSpPr/>
        </xdr:nvSpPr>
        <xdr:spPr>
          <a:xfrm>
            <a:off x="1595214" y="1723595"/>
            <a:ext cx="374096" cy="322758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cs-CZ" sz="1100"/>
          </a:p>
          <a:p>
            <a:pPr algn="ctr"/>
            <a:r>
              <a:rPr lang="de-DE" sz="1100"/>
              <a:t>F9</a:t>
            </a:r>
            <a:r>
              <a:rPr lang="cs-CZ" sz="1100"/>
              <a:t>	</a:t>
            </a:r>
            <a:endParaRPr lang="de-DE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pitola%2018%20-%20Definovan&#233;%20n&#225;zvy/01_Definovan&#233;_N&#225;zv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ované názvy 1"/>
      <sheetName val="Svyhledat_def.názvy"/>
      <sheetName val="pojmenovaný vzorec"/>
      <sheetName val="přestupný rok"/>
      <sheetName val="násobilka_vzorec"/>
      <sheetName val="násobilka_název"/>
      <sheetName val="násobilka_názvy"/>
    </sheetNames>
    <sheetDataSet>
      <sheetData sheetId="0">
        <row r="3">
          <cell r="D3">
            <v>675</v>
          </cell>
        </row>
        <row r="4">
          <cell r="D4">
            <v>116</v>
          </cell>
        </row>
        <row r="5">
          <cell r="D5">
            <v>816</v>
          </cell>
        </row>
        <row r="6">
          <cell r="C6">
            <v>761</v>
          </cell>
          <cell r="D6">
            <v>899</v>
          </cell>
          <cell r="E6">
            <v>670</v>
          </cell>
          <cell r="F6">
            <v>907</v>
          </cell>
        </row>
        <row r="7">
          <cell r="D7">
            <v>106</v>
          </cell>
        </row>
        <row r="8">
          <cell r="D8">
            <v>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/>
  </sheetViews>
  <sheetFormatPr defaultRowHeight="12.75" x14ac:dyDescent="0.2"/>
  <cols>
    <col min="1" max="1" width="16.7109375" bestFit="1" customWidth="1"/>
    <col min="2" max="2" width="13.140625" customWidth="1"/>
    <col min="3" max="3" width="11.140625" customWidth="1"/>
  </cols>
  <sheetData>
    <row r="1" spans="1:3" x14ac:dyDescent="0.2">
      <c r="A1" s="2" t="s">
        <v>7</v>
      </c>
      <c r="B1" s="2" t="s">
        <v>6</v>
      </c>
      <c r="C1" s="2" t="s">
        <v>5</v>
      </c>
    </row>
    <row r="2" spans="1:3" ht="15" x14ac:dyDescent="0.25">
      <c r="A2" t="s">
        <v>4</v>
      </c>
      <c r="B2" s="1" t="str">
        <f>LEFT(A2,FIND(" ",A2)-1)</f>
        <v>Jan</v>
      </c>
      <c r="C2" s="1" t="str">
        <f>RIGHT(A2,LEN(A2)-FIND(" ",A2,1))</f>
        <v>Novák</v>
      </c>
    </row>
    <row r="3" spans="1:3" ht="15" x14ac:dyDescent="0.25">
      <c r="A3" t="s">
        <v>3</v>
      </c>
      <c r="B3" s="1" t="str">
        <f>LEFT(A3,FIND(" ",A3)-1)</f>
        <v>Milan</v>
      </c>
      <c r="C3" s="1" t="str">
        <f>RIGHT(A3,LEN(A3)-FIND(" ",A3,1))</f>
        <v>Chvála</v>
      </c>
    </row>
    <row r="4" spans="1:3" ht="15" x14ac:dyDescent="0.25">
      <c r="A4" t="s">
        <v>2</v>
      </c>
      <c r="B4" s="1" t="str">
        <f>LEFT(A4,FIND(" ",A4)-1)</f>
        <v>Kateřina</v>
      </c>
      <c r="C4" s="1" t="str">
        <f>RIGHT(A4,LEN(A4)-FIND(" ",A4,1))</f>
        <v>náhlovská</v>
      </c>
    </row>
    <row r="5" spans="1:3" ht="15" x14ac:dyDescent="0.25">
      <c r="A5" t="s">
        <v>1</v>
      </c>
      <c r="B5" s="1" t="str">
        <f>LEFT(A5,FIND(" ",A5)-1)</f>
        <v>Pavel</v>
      </c>
      <c r="C5" s="1" t="str">
        <f>RIGHT(A5,LEN(A5)-FIND(" ",A5,1))</f>
        <v>Komárek</v>
      </c>
    </row>
    <row r="6" spans="1:3" ht="15" x14ac:dyDescent="0.25">
      <c r="A6" t="s">
        <v>0</v>
      </c>
      <c r="B6" s="1" t="str">
        <f>LEFT(A6,FIND(" ",A6)-1)</f>
        <v>Hana</v>
      </c>
      <c r="C6" s="1" t="str">
        <f>RIGHT(A6,LEN(A6)-FIND(" ",A6,1))</f>
        <v>Polednová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showGridLines="0" workbookViewId="0"/>
  </sheetViews>
  <sheetFormatPr defaultRowHeight="12.75" x14ac:dyDescent="0.2"/>
  <cols>
    <col min="2" max="2" width="9.7109375" customWidth="1"/>
    <col min="5" max="5" width="15.85546875" customWidth="1"/>
  </cols>
  <sheetData>
    <row r="2" spans="2:8" x14ac:dyDescent="0.2">
      <c r="B2" s="5" t="s">
        <v>8</v>
      </c>
    </row>
    <row r="4" spans="2:8" x14ac:dyDescent="0.2">
      <c r="B4" s="6">
        <v>2010</v>
      </c>
      <c r="C4" s="6" t="s">
        <v>9</v>
      </c>
      <c r="D4" s="6" t="s">
        <v>10</v>
      </c>
      <c r="E4" s="6" t="s">
        <v>11</v>
      </c>
    </row>
    <row r="5" spans="2:8" x14ac:dyDescent="0.2">
      <c r="B5" s="3" t="s">
        <v>12</v>
      </c>
      <c r="C5" s="3">
        <v>519</v>
      </c>
      <c r="D5" s="3">
        <v>196</v>
      </c>
      <c r="E5" s="3">
        <v>896</v>
      </c>
    </row>
    <row r="6" spans="2:8" x14ac:dyDescent="0.2">
      <c r="B6" s="3" t="s">
        <v>13</v>
      </c>
      <c r="C6" s="3">
        <v>59</v>
      </c>
      <c r="D6" s="3">
        <v>582</v>
      </c>
      <c r="E6" s="3">
        <v>520</v>
      </c>
    </row>
    <row r="7" spans="2:8" ht="13.5" thickBot="1" x14ac:dyDescent="0.25">
      <c r="B7" s="7" t="s">
        <v>14</v>
      </c>
      <c r="C7" s="7">
        <v>431</v>
      </c>
      <c r="D7" s="7">
        <v>801</v>
      </c>
      <c r="E7" s="7">
        <v>402</v>
      </c>
    </row>
    <row r="8" spans="2:8" ht="13.5" thickTop="1" x14ac:dyDescent="0.2">
      <c r="B8" s="5" t="s">
        <v>15</v>
      </c>
      <c r="C8" s="8">
        <f>SUM(C5:C7)</f>
        <v>1009</v>
      </c>
      <c r="D8" s="8">
        <f>SUM(D5:D7)</f>
        <v>1579</v>
      </c>
      <c r="E8" s="8">
        <f>SUM(E5:E7)</f>
        <v>1818</v>
      </c>
    </row>
    <row r="9" spans="2:8" x14ac:dyDescent="0.2">
      <c r="B9" s="9" t="s">
        <v>16</v>
      </c>
      <c r="E9" s="10">
        <f>SUM(C8:E8)</f>
        <v>4406</v>
      </c>
    </row>
    <row r="10" spans="2:8" x14ac:dyDescent="0.2">
      <c r="H10" s="11"/>
    </row>
    <row r="12" spans="2:8" x14ac:dyDescent="0.2">
      <c r="B12" s="6">
        <v>2009</v>
      </c>
      <c r="C12" s="6" t="s">
        <v>9</v>
      </c>
      <c r="D12" s="6" t="s">
        <v>10</v>
      </c>
      <c r="E12" s="6" t="s">
        <v>11</v>
      </c>
    </row>
    <row r="13" spans="2:8" x14ac:dyDescent="0.2">
      <c r="B13" s="3" t="s">
        <v>12</v>
      </c>
      <c r="C13" s="3">
        <v>2</v>
      </c>
      <c r="D13" s="3">
        <v>69</v>
      </c>
      <c r="E13" s="3">
        <v>528</v>
      </c>
    </row>
    <row r="14" spans="2:8" x14ac:dyDescent="0.2">
      <c r="B14" s="3" t="s">
        <v>13</v>
      </c>
      <c r="C14" s="3">
        <v>235</v>
      </c>
      <c r="D14" s="3">
        <v>949</v>
      </c>
      <c r="E14" s="3">
        <v>33</v>
      </c>
    </row>
    <row r="15" spans="2:8" ht="13.5" thickBot="1" x14ac:dyDescent="0.25">
      <c r="B15" s="7" t="s">
        <v>14</v>
      </c>
      <c r="C15" s="7">
        <v>631</v>
      </c>
      <c r="D15" s="7">
        <v>291</v>
      </c>
      <c r="E15" s="7">
        <v>170</v>
      </c>
    </row>
    <row r="16" spans="2:8" ht="13.5" thickTop="1" x14ac:dyDescent="0.2">
      <c r="B16" s="5" t="s">
        <v>15</v>
      </c>
      <c r="C16" s="8">
        <f>SUM(C13:C15)</f>
        <v>868</v>
      </c>
      <c r="D16" s="8">
        <f>SUM(D13:D15)</f>
        <v>1309</v>
      </c>
      <c r="E16" s="8">
        <f>SUM(E13:E15)</f>
        <v>731</v>
      </c>
    </row>
    <row r="17" spans="1:5" x14ac:dyDescent="0.2">
      <c r="B17" s="9" t="s">
        <v>16</v>
      </c>
      <c r="E17" s="10">
        <f>SUM(C16:E16)</f>
        <v>2908</v>
      </c>
    </row>
    <row r="19" spans="1:5" x14ac:dyDescent="0.2">
      <c r="E19" s="12" t="str">
        <f>B2 &amp; ":  " &amp;(E9-E17)</f>
        <v>Meziroční navýšení prodeje v 1Q:  1498</v>
      </c>
    </row>
    <row r="21" spans="1:5" x14ac:dyDescent="0.2">
      <c r="E21" s="12" t="str">
        <f>B2 &amp; ":  " &amp; TEXT(E9-E17,"# ##0,00 Kč")</f>
        <v>Meziroční navýšení prodeje v 1Q:  1 498,00 Kč</v>
      </c>
    </row>
    <row r="23" spans="1:5" x14ac:dyDescent="0.2">
      <c r="E23" s="12" t="str">
        <f>TEXT(E9-E17,"""Meziroční navýšení prodeje v 1Q: ""# ##0,00 Kč")</f>
        <v>Meziroční navýšení prodeje v 1Q: 1 498,00 Kč</v>
      </c>
    </row>
    <row r="25" spans="1:5" x14ac:dyDescent="0.2">
      <c r="E25" s="13">
        <f>E9-E17</f>
        <v>1498</v>
      </c>
    </row>
    <row r="27" spans="1:5" x14ac:dyDescent="0.2">
      <c r="A27" s="16">
        <f>E9-E17</f>
        <v>1498</v>
      </c>
      <c r="B27" s="16"/>
      <c r="C27" s="16"/>
      <c r="D27" s="16"/>
      <c r="E27" s="16"/>
    </row>
  </sheetData>
  <mergeCells count="1">
    <mergeCell ref="A27:E27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workbookViewId="0"/>
  </sheetViews>
  <sheetFormatPr defaultRowHeight="12.75" x14ac:dyDescent="0.2"/>
  <cols>
    <col min="2" max="2" width="11.7109375" customWidth="1"/>
  </cols>
  <sheetData>
    <row r="1" spans="2:3" x14ac:dyDescent="0.2">
      <c r="B1" s="4" t="s">
        <v>17</v>
      </c>
      <c r="C1" s="4" t="s">
        <v>18</v>
      </c>
    </row>
    <row r="2" spans="2:3" x14ac:dyDescent="0.2">
      <c r="B2" s="14">
        <f ca="1">DATE(YEAR(TODAY()),INT(1+(RAND()*12)),INT(1+(RAND()*26)))</f>
        <v>40270</v>
      </c>
      <c r="C2" s="15">
        <f ca="1">ROUND(IF((OR(MONTH(B2)&gt;10,MONTH(B2)&lt;4)),-(10+RAND()*20),10+(RAND()*20)),2)</f>
        <v>18.7</v>
      </c>
    </row>
    <row r="3" spans="2:3" x14ac:dyDescent="0.2">
      <c r="B3" s="14">
        <f ca="1">B2+1</f>
        <v>40271</v>
      </c>
      <c r="C3" s="15">
        <f ca="1">ROUND(IF((OR(MONTH(B3)&gt;10,MONTH(B3)&lt;4)),-(10+RAND()*20),10+(RAND()*20)),2)</f>
        <v>29.68</v>
      </c>
    </row>
    <row r="5" spans="2:3" x14ac:dyDescent="0.2">
      <c r="B5" t="str">
        <f ca="1">"Vyšší teplota (o "&amp;TEXT(ABS(C2-C3),"0,00")&amp;"°C"&amp;")"&amp;" byla změřena dne: "&amp;TEXT(IF(C2&gt;C3,B2,B3),"dd.mm.rrrr")</f>
        <v>Vyšší teplota (o 10,98°C) byla změřena dne: 03.04.2010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text_rozdělení</vt:lpstr>
      <vt:lpstr>kombinace textu a čísla</vt:lpstr>
      <vt:lpstr>kombinace textu a čísla (2)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2010-10-18T13:45:07Z</dcterms:created>
  <dcterms:modified xsi:type="dcterms:W3CDTF">2010-10-18T14:04:41Z</dcterms:modified>
  <cp:category>Microsoft Office - Excel 2007, Excel 2010</cp:category>
</cp:coreProperties>
</file>